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8、AKT24-017   小额信贷贴息项目\"/>
    </mc:Choice>
  </mc:AlternateContent>
  <xr:revisionPtr revIDLastSave="0" documentId="13_ncr:1_{DEA14342-B8F3-432C-90E7-33EED8A7AA2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4" l="1"/>
  <c r="F12" i="4"/>
  <c r="G12" i="4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3" i="4"/>
  <c r="G16" i="4"/>
  <c r="G15" i="4"/>
  <c r="G14" i="4"/>
  <c r="G13" i="4"/>
  <c r="F9" i="4"/>
  <c r="J7" i="4"/>
</calcChain>
</file>

<file path=xl/sharedStrings.xml><?xml version="1.0" encoding="utf-8"?>
<sst xmlns="http://schemas.openxmlformats.org/spreadsheetml/2006/main" count="124" uniqueCount="83">
  <si>
    <t>绩效运行监控表</t>
  </si>
  <si>
    <t>（2024年度）</t>
  </si>
  <si>
    <t>项目名称</t>
  </si>
  <si>
    <t>小额信贷贴息项目</t>
  </si>
  <si>
    <t>项目负责人</t>
  </si>
  <si>
    <t>张秀芳13199758200</t>
  </si>
  <si>
    <t>主管部门</t>
  </si>
  <si>
    <t>阿克陶县财政局</t>
  </si>
  <si>
    <t>实施单位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</si>
  <si>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</si>
  <si>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</si>
  <si>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</si>
  <si>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</si>
  <si>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</si>
  <si>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</si>
  <si>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</si>
  <si>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</si>
  <si>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</si>
  <si>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</si>
  <si>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目标1：为2024年全县12个乡镇受益贷款的6065户18216.41万元进行贴息，按照邮政储蓄银行4.75%的年利率，贴息金额1055万元。
目标2：通过该项目的实施，受益户6065户，充分调动包括金融机构在内的有关方面参与的积极性，发挥其创造性，进一步加大对农牧民扶持，提高贴息贷款的使用效益，确保脱贫户受益。</t>
  </si>
  <si>
    <t>绩
效
指
标</t>
  </si>
  <si>
    <t>一级指标</t>
  </si>
  <si>
    <t>二级指标</t>
  </si>
  <si>
    <t>三级指标</t>
  </si>
  <si>
    <t>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</si>
  <si>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</si>
  <si>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</si>
  <si>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</si>
  <si>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</si>
  <si>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</si>
  <si>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</si>
  <si>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建档立卡脱贫户贷款申请满足率</t>
  </si>
  <si>
    <t>=100%</t>
  </si>
  <si>
    <t>无偏差</t>
  </si>
  <si>
    <t>解决脱贫户贷款需求户数</t>
  </si>
  <si>
    <t>=6065户</t>
  </si>
  <si>
    <t>质量指标</t>
  </si>
  <si>
    <t>小额信贷贴息利率</t>
  </si>
  <si>
    <t>=4.75%</t>
  </si>
  <si>
    <t>小额贷款还款率</t>
  </si>
  <si>
    <t>时效指标</t>
  </si>
  <si>
    <t>贷款及时发放率</t>
  </si>
  <si>
    <t>项目计划开始时间</t>
  </si>
  <si>
    <t>项目计划结束时间</t>
  </si>
  <si>
    <t>成本指标</t>
  </si>
  <si>
    <t>小额信贷款户均补助成本</t>
  </si>
  <si>
    <t>≤1739.49元/户</t>
  </si>
  <si>
    <t>效益指标</t>
  </si>
  <si>
    <t>社会效益指标</t>
  </si>
  <si>
    <t>受益建档立卡脱贫户数</t>
  </si>
  <si>
    <t>保障受益户生产发展</t>
  </si>
  <si>
    <t>有效保障</t>
  </si>
  <si>
    <t>可持续影响指标</t>
  </si>
  <si>
    <t>受益户贷款贴息年限</t>
  </si>
  <si>
    <t>=1年</t>
  </si>
  <si>
    <t>≥95%</t>
  </si>
  <si>
    <t>满意度待调查</t>
  </si>
  <si>
    <t>满意度指标</t>
  </si>
  <si>
    <t>服务对象满意度指标</t>
  </si>
  <si>
    <t>受益村满意度</t>
  </si>
  <si>
    <t>≥98%</t>
  </si>
  <si>
    <t>受益脱贫人口满意度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</si>
  <si>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</si>
  <si>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</si>
  <si>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</si>
  <si>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</si>
  <si>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</si>
  <si>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</si>
  <si>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</si>
  <si>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</si>
  <si>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</si>
  <si>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</si>
  <si>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</si>
  <si>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</si>
  <si>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</si>
  <si>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</si>
  <si>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</si>
  <si>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</si>
  <si>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社会效益
指标</t>
  </si>
  <si>
    <t>服务对象
满意度指标</t>
  </si>
  <si>
    <t>项目实施中</t>
    <phoneticPr fontId="12" type="noConversion"/>
  </si>
  <si>
    <t>未达监控节点</t>
    <phoneticPr fontId="12" type="noConversion"/>
  </si>
  <si>
    <t>满意度待调查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</si>
</sst>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0.0%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7" fillId="0" borderId="1" xfId="5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</cellXfs>
  <cellStyles count="6">
    <cellStyle name="百分比" xfId="1" builtinId="5"/>
    <cellStyle name="常规" xfId="0" builtinId="0"/>
    <cellStyle name="常规 2" xfId="5" xr:uid="{00000000-0005-0000-0000-000034000000}"/>
    <cellStyle name="常规 2 2" xfId="2" xr:uid="{00000000-0005-0000-0000-00002C000000}"/>
    <cellStyle name="常规 2 3" xfId="3" xr:uid="{00000000-0005-0000-0000-000030000000}"/>
    <cellStyle name="常规 2 4" xfId="4" xr:uid="{00000000-0005-0000-0000-000033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4" workbookViewId="0">
      <selection activeCell="M19" sqref="M19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5" t="s">
        <v>2</v>
      </c>
      <c r="B4" s="34" t="s">
        <v>3</v>
      </c>
      <c r="C4" s="34"/>
      <c r="D4" s="34"/>
      <c r="E4" s="5" t="s">
        <v>4</v>
      </c>
      <c r="F4" s="33" t="s">
        <v>5</v>
      </c>
      <c r="G4" s="33"/>
      <c r="H4" s="33"/>
      <c r="I4" s="33"/>
      <c r="J4" s="33"/>
    </row>
    <row r="5" spans="1:10" x14ac:dyDescent="0.25">
      <c r="A5" s="5" t="s">
        <v>6</v>
      </c>
      <c r="B5" s="33" t="s">
        <v>7</v>
      </c>
      <c r="C5" s="33"/>
      <c r="D5" s="33"/>
      <c r="E5" s="5" t="s">
        <v>8</v>
      </c>
      <c r="F5" s="33" t="s">
        <v>7</v>
      </c>
      <c r="G5" s="33"/>
      <c r="H5" s="33"/>
      <c r="I5" s="33"/>
      <c r="J5" s="33"/>
    </row>
    <row r="6" spans="1:10" x14ac:dyDescent="0.25">
      <c r="A6" s="41" t="s">
        <v>9</v>
      </c>
      <c r="B6" s="35" t="s">
        <v>10</v>
      </c>
      <c r="C6" s="35"/>
      <c r="D6" s="35"/>
      <c r="E6" s="35"/>
      <c r="F6" s="35" t="s">
        <v>11</v>
      </c>
      <c r="G6" s="35"/>
      <c r="H6" s="33" t="s">
        <v>12</v>
      </c>
      <c r="I6" s="33"/>
      <c r="J6" s="17" t="s">
        <v>13</v>
      </c>
    </row>
    <row r="7" spans="1:10" x14ac:dyDescent="0.25">
      <c r="A7" s="41"/>
      <c r="B7" s="35" t="s">
        <v>14</v>
      </c>
      <c r="C7" s="35"/>
      <c r="D7" s="35"/>
      <c r="E7" s="35"/>
      <c r="F7" s="33">
        <v>1055</v>
      </c>
      <c r="G7" s="33"/>
      <c r="H7" s="36">
        <v>355.8</v>
      </c>
      <c r="I7" s="36"/>
      <c r="J7" s="29">
        <f>H7/F7</f>
        <v>0.33725118483412325</v>
      </c>
    </row>
    <row r="8" spans="1:10" x14ac:dyDescent="0.25">
      <c r="A8" s="41"/>
      <c r="B8" s="35" t="s">
        <v>15</v>
      </c>
      <c r="C8" s="35"/>
      <c r="D8" s="35"/>
      <c r="E8" s="35"/>
      <c r="F8" s="35">
        <v>1055</v>
      </c>
      <c r="G8" s="35"/>
      <c r="H8" s="36"/>
      <c r="I8" s="36"/>
      <c r="J8" s="17" t="s">
        <v>16</v>
      </c>
    </row>
    <row r="9" spans="1:10" x14ac:dyDescent="0.25">
      <c r="A9" s="41"/>
      <c r="B9" s="35" t="s">
        <v>17</v>
      </c>
      <c r="C9" s="35"/>
      <c r="D9" s="35"/>
      <c r="E9" s="35"/>
      <c r="F9" s="35">
        <f>[1]申报表!E8</f>
        <v>0</v>
      </c>
      <c r="G9" s="35"/>
      <c r="H9" s="36">
        <v>0</v>
      </c>
      <c r="I9" s="36"/>
      <c r="J9" s="17" t="s">
        <v>16</v>
      </c>
    </row>
    <row r="10" spans="1:10" ht="53.15" customHeight="1" x14ac:dyDescent="0.25">
      <c r="A10" s="4" t="s">
        <v>18</v>
      </c>
      <c r="B10" s="37" t="s">
        <v>19</v>
      </c>
      <c r="C10" s="37"/>
      <c r="D10" s="37"/>
      <c r="E10" s="37"/>
      <c r="F10" s="37"/>
      <c r="G10" s="37"/>
      <c r="H10" s="37"/>
      <c r="I10" s="37"/>
      <c r="J10" s="37"/>
    </row>
    <row r="11" spans="1:10" ht="27" customHeight="1" x14ac:dyDescent="0.25">
      <c r="A11" s="42" t="s">
        <v>20</v>
      </c>
      <c r="B11" s="18" t="s">
        <v>21</v>
      </c>
      <c r="C11" s="19" t="s">
        <v>22</v>
      </c>
      <c r="D11" s="19" t="s">
        <v>23</v>
      </c>
      <c r="E11" s="19" t="s">
        <v>24</v>
      </c>
      <c r="F11" s="4" t="s">
        <v>25</v>
      </c>
      <c r="G11" s="16" t="s">
        <v>26</v>
      </c>
      <c r="H11" s="35" t="s">
        <v>27</v>
      </c>
      <c r="I11" s="35"/>
      <c r="J11" s="17" t="s">
        <v>28</v>
      </c>
    </row>
    <row r="12" spans="1:10" s="1" customFormat="1" ht="19" customHeight="1" x14ac:dyDescent="0.25">
      <c r="A12" s="43"/>
      <c r="B12" s="44" t="s">
        <v>29</v>
      </c>
      <c r="C12" s="48" t="s">
        <v>30</v>
      </c>
      <c r="D12" s="20" t="s">
        <v>31</v>
      </c>
      <c r="E12" s="21" t="s">
        <v>32</v>
      </c>
      <c r="F12" s="22" t="str">
        <f>E12</f>
        <v>=100%</v>
      </c>
      <c r="G12" s="71" t="str">
        <f>E12</f>
        <v>=100%</v>
      </c>
      <c r="H12" s="38" t="s">
        <v>33</v>
      </c>
      <c r="I12" s="38"/>
      <c r="J12" s="30"/>
    </row>
    <row r="13" spans="1:10" s="1" customFormat="1" ht="19" customHeight="1" x14ac:dyDescent="0.25">
      <c r="A13" s="43"/>
      <c r="B13" s="45"/>
      <c r="C13" s="49"/>
      <c r="D13" s="20" t="s">
        <v>34</v>
      </c>
      <c r="E13" s="21" t="s">
        <v>35</v>
      </c>
      <c r="F13" s="24">
        <v>1392</v>
      </c>
      <c r="G13" s="25" t="str">
        <f t="shared" ref="F12:G16" si="0">E13</f>
        <v>=6065户</v>
      </c>
      <c r="H13" s="38" t="s">
        <v>80</v>
      </c>
      <c r="I13" s="38"/>
      <c r="J13" s="30"/>
    </row>
    <row r="14" spans="1:10" s="1" customFormat="1" ht="19" customHeight="1" x14ac:dyDescent="0.25">
      <c r="A14" s="43"/>
      <c r="B14" s="45"/>
      <c r="C14" s="48" t="s">
        <v>36</v>
      </c>
      <c r="D14" s="20" t="s">
        <v>37</v>
      </c>
      <c r="E14" s="26" t="s">
        <v>38</v>
      </c>
      <c r="F14" s="26" t="s">
        <v>38</v>
      </c>
      <c r="G14" s="23" t="str">
        <f t="shared" si="0"/>
        <v>=4.75%</v>
      </c>
      <c r="H14" s="38" t="s">
        <v>33</v>
      </c>
      <c r="I14" s="38"/>
      <c r="J14" s="30"/>
    </row>
    <row r="15" spans="1:10" s="1" customFormat="1" ht="19" customHeight="1" x14ac:dyDescent="0.25">
      <c r="A15" s="43"/>
      <c r="B15" s="45"/>
      <c r="C15" s="49"/>
      <c r="D15" s="20" t="s">
        <v>39</v>
      </c>
      <c r="E15" s="21" t="s">
        <v>32</v>
      </c>
      <c r="F15" s="21" t="s">
        <v>32</v>
      </c>
      <c r="G15" s="23" t="str">
        <f t="shared" si="0"/>
        <v>=100%</v>
      </c>
      <c r="H15" s="38" t="s">
        <v>33</v>
      </c>
      <c r="I15" s="38"/>
      <c r="J15" s="30"/>
    </row>
    <row r="16" spans="1:10" s="1" customFormat="1" ht="19" customHeight="1" x14ac:dyDescent="0.25">
      <c r="A16" s="43"/>
      <c r="B16" s="45"/>
      <c r="C16" s="48" t="s">
        <v>40</v>
      </c>
      <c r="D16" s="20" t="s">
        <v>41</v>
      </c>
      <c r="E16" s="21" t="s">
        <v>32</v>
      </c>
      <c r="F16" s="21" t="s">
        <v>32</v>
      </c>
      <c r="G16" s="25" t="str">
        <f t="shared" si="0"/>
        <v>=100%</v>
      </c>
      <c r="H16" s="38" t="s">
        <v>33</v>
      </c>
      <c r="I16" s="38"/>
      <c r="J16" s="30"/>
    </row>
    <row r="17" spans="1:10" s="1" customFormat="1" ht="19" customHeight="1" x14ac:dyDescent="0.25">
      <c r="A17" s="43"/>
      <c r="B17" s="45"/>
      <c r="C17" s="49"/>
      <c r="D17" s="20" t="s">
        <v>42</v>
      </c>
      <c r="E17" s="27">
        <v>45292</v>
      </c>
      <c r="F17" s="27">
        <v>45292</v>
      </c>
      <c r="G17" s="27">
        <v>45292</v>
      </c>
      <c r="H17" s="38" t="s">
        <v>33</v>
      </c>
      <c r="I17" s="38"/>
      <c r="J17" s="30"/>
    </row>
    <row r="18" spans="1:10" s="1" customFormat="1" ht="19" customHeight="1" x14ac:dyDescent="0.25">
      <c r="A18" s="43"/>
      <c r="B18" s="45"/>
      <c r="C18" s="49"/>
      <c r="D18" s="20" t="s">
        <v>43</v>
      </c>
      <c r="E18" s="27">
        <v>45627</v>
      </c>
      <c r="F18" s="27" t="s">
        <v>81</v>
      </c>
      <c r="G18" s="27">
        <v>45627</v>
      </c>
      <c r="H18" s="38" t="s">
        <v>33</v>
      </c>
      <c r="I18" s="38"/>
      <c r="J18" s="30"/>
    </row>
    <row r="19" spans="1:10" s="1" customFormat="1" ht="19" customHeight="1" x14ac:dyDescent="0.25">
      <c r="A19" s="43"/>
      <c r="B19" s="45"/>
      <c r="C19" s="28" t="s">
        <v>44</v>
      </c>
      <c r="D19" s="20" t="s">
        <v>45</v>
      </c>
      <c r="E19" s="12" t="s">
        <v>46</v>
      </c>
      <c r="F19" s="12" t="s">
        <v>46</v>
      </c>
      <c r="G19" s="12" t="s">
        <v>46</v>
      </c>
      <c r="H19" s="38" t="s">
        <v>33</v>
      </c>
      <c r="I19" s="38"/>
      <c r="J19" s="30"/>
    </row>
    <row r="20" spans="1:10" s="1" customFormat="1" ht="21" customHeight="1" x14ac:dyDescent="0.25">
      <c r="A20" s="43"/>
      <c r="B20" s="46" t="s">
        <v>47</v>
      </c>
      <c r="C20" s="48" t="s">
        <v>48</v>
      </c>
      <c r="D20" s="20" t="s">
        <v>49</v>
      </c>
      <c r="E20" s="21" t="s">
        <v>35</v>
      </c>
      <c r="F20" s="23">
        <v>1392</v>
      </c>
      <c r="G20" s="21" t="s">
        <v>35</v>
      </c>
      <c r="H20" s="38" t="s">
        <v>80</v>
      </c>
      <c r="I20" s="38"/>
      <c r="J20" s="30"/>
    </row>
    <row r="21" spans="1:10" s="1" customFormat="1" ht="36" customHeight="1" x14ac:dyDescent="0.25">
      <c r="A21" s="43"/>
      <c r="B21" s="47"/>
      <c r="C21" s="49"/>
      <c r="D21" s="20" t="s">
        <v>50</v>
      </c>
      <c r="E21" s="12" t="s">
        <v>51</v>
      </c>
      <c r="F21" s="12" t="s">
        <v>80</v>
      </c>
      <c r="G21" s="23" t="str">
        <f>E21</f>
        <v>有效保障</v>
      </c>
      <c r="H21" s="38" t="s">
        <v>80</v>
      </c>
      <c r="I21" s="38"/>
      <c r="J21" s="30"/>
    </row>
    <row r="22" spans="1:10" s="1" customFormat="1" ht="25" customHeight="1" x14ac:dyDescent="0.25">
      <c r="A22" s="43"/>
      <c r="B22" s="47"/>
      <c r="C22" s="12" t="s">
        <v>52</v>
      </c>
      <c r="D22" s="20" t="s">
        <v>53</v>
      </c>
      <c r="E22" s="21" t="s">
        <v>54</v>
      </c>
      <c r="F22" s="21" t="s">
        <v>81</v>
      </c>
      <c r="G22" s="23" t="s">
        <v>55</v>
      </c>
      <c r="H22" s="39" t="s">
        <v>81</v>
      </c>
      <c r="I22" s="40"/>
      <c r="J22" s="30"/>
    </row>
    <row r="23" spans="1:10" s="1" customFormat="1" ht="27" customHeight="1" x14ac:dyDescent="0.25">
      <c r="A23" s="43"/>
      <c r="B23" s="46" t="s">
        <v>57</v>
      </c>
      <c r="C23" s="48" t="s">
        <v>58</v>
      </c>
      <c r="D23" s="20" t="s">
        <v>59</v>
      </c>
      <c r="E23" s="13" t="s">
        <v>60</v>
      </c>
      <c r="F23" s="13" t="s">
        <v>82</v>
      </c>
      <c r="G23" s="25" t="str">
        <f>E23</f>
        <v>≥98%</v>
      </c>
      <c r="H23" s="38" t="s">
        <v>82</v>
      </c>
      <c r="I23" s="38"/>
      <c r="J23" s="30"/>
    </row>
    <row r="24" spans="1:10" x14ac:dyDescent="0.25">
      <c r="A24" s="43"/>
      <c r="B24" s="47"/>
      <c r="C24" s="49"/>
      <c r="D24" s="20" t="s">
        <v>61</v>
      </c>
      <c r="E24" s="13" t="s">
        <v>60</v>
      </c>
      <c r="F24" s="13" t="s">
        <v>82</v>
      </c>
      <c r="G24" s="13" t="s">
        <v>60</v>
      </c>
      <c r="H24" s="38" t="s">
        <v>56</v>
      </c>
      <c r="I24" s="38"/>
      <c r="J24" s="31"/>
    </row>
  </sheetData>
  <protectedRanges>
    <protectedRange sqref="H6:I8 F7:G7" name="区域2"/>
    <protectedRange sqref="F12:F13" name="区域1"/>
    <protectedRange sqref="H7:I9 F7:G7" name="区域2_1"/>
  </protectedRanges>
  <mergeCells count="43">
    <mergeCell ref="C16:C18"/>
    <mergeCell ref="C20:C21"/>
    <mergeCell ref="C23:C24"/>
    <mergeCell ref="A6:A9"/>
    <mergeCell ref="A11:A24"/>
    <mergeCell ref="B12:B19"/>
    <mergeCell ref="B20:B22"/>
    <mergeCell ref="B23:B24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C12:C13"/>
    <mergeCell ref="C14:C15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2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50" t="s">
        <v>62</v>
      </c>
      <c r="B1" s="50"/>
      <c r="C1" s="50"/>
      <c r="D1" s="51"/>
      <c r="E1" s="50"/>
      <c r="F1" s="50"/>
      <c r="G1" s="50"/>
    </row>
    <row r="2" spans="1:8" x14ac:dyDescent="0.25">
      <c r="A2" s="52" t="s">
        <v>63</v>
      </c>
      <c r="B2" s="52"/>
      <c r="C2" s="52"/>
      <c r="D2" s="53"/>
      <c r="E2" s="52"/>
      <c r="F2" s="52"/>
      <c r="G2" s="52"/>
    </row>
    <row r="3" spans="1:8" ht="24" customHeight="1" x14ac:dyDescent="0.25">
      <c r="A3" s="54" t="s">
        <v>2</v>
      </c>
      <c r="B3" s="54"/>
      <c r="C3" s="34" t="e">
        <f>#REF!</f>
        <v>#REF!</v>
      </c>
      <c r="D3" s="55"/>
      <c r="E3" s="33"/>
      <c r="F3" s="33"/>
      <c r="G3" s="33"/>
    </row>
    <row r="4" spans="1:8" ht="24" customHeight="1" x14ac:dyDescent="0.25">
      <c r="A4" s="54" t="s">
        <v>64</v>
      </c>
      <c r="B4" s="54"/>
      <c r="C4" s="34" t="s">
        <v>65</v>
      </c>
      <c r="D4" s="55"/>
      <c r="E4" s="33"/>
      <c r="F4" s="33"/>
      <c r="G4" s="33"/>
    </row>
    <row r="5" spans="1:8" ht="24" customHeight="1" x14ac:dyDescent="0.25">
      <c r="A5" s="54" t="s">
        <v>66</v>
      </c>
      <c r="B5" s="54"/>
      <c r="C5" s="56" t="s">
        <v>67</v>
      </c>
      <c r="D5" s="57"/>
      <c r="E5" s="3" t="s">
        <v>68</v>
      </c>
      <c r="F5" s="33" t="s">
        <v>69</v>
      </c>
      <c r="G5" s="33"/>
      <c r="H5" s="1" t="s">
        <v>70</v>
      </c>
    </row>
    <row r="6" spans="1:8" ht="24" customHeight="1" x14ac:dyDescent="0.25">
      <c r="A6" s="54" t="s">
        <v>71</v>
      </c>
      <c r="B6" s="54"/>
      <c r="C6" s="56" t="s">
        <v>72</v>
      </c>
      <c r="D6" s="57"/>
      <c r="E6" s="3" t="s">
        <v>73</v>
      </c>
      <c r="F6" s="33" t="e">
        <f>#REF!</f>
        <v>#REF!</v>
      </c>
      <c r="G6" s="33"/>
    </row>
    <row r="7" spans="1:8" ht="24" customHeight="1" x14ac:dyDescent="0.25">
      <c r="A7" s="54" t="s">
        <v>74</v>
      </c>
      <c r="B7" s="54"/>
      <c r="C7" s="6" t="s">
        <v>75</v>
      </c>
      <c r="D7" s="33" t="e">
        <f>#REF!</f>
        <v>#REF!</v>
      </c>
      <c r="E7" s="33"/>
      <c r="F7" s="33"/>
      <c r="G7" s="33"/>
    </row>
    <row r="8" spans="1:8" ht="24" customHeight="1" x14ac:dyDescent="0.25">
      <c r="A8" s="54"/>
      <c r="B8" s="54"/>
      <c r="C8" s="3" t="s">
        <v>76</v>
      </c>
      <c r="D8" s="33" t="e">
        <f>#REF!</f>
        <v>#REF!</v>
      </c>
      <c r="E8" s="33"/>
      <c r="F8" s="33"/>
      <c r="G8" s="33"/>
    </row>
    <row r="9" spans="1:8" ht="24" customHeight="1" x14ac:dyDescent="0.25">
      <c r="A9" s="54"/>
      <c r="B9" s="54"/>
      <c r="C9" s="3" t="s">
        <v>17</v>
      </c>
      <c r="D9" s="33" t="e">
        <f>#REF!</f>
        <v>#REF!</v>
      </c>
      <c r="E9" s="33"/>
      <c r="F9" s="33"/>
      <c r="G9" s="33"/>
    </row>
    <row r="10" spans="1:8" ht="72" customHeight="1" x14ac:dyDescent="0.25">
      <c r="A10" s="7" t="s">
        <v>77</v>
      </c>
      <c r="B10" s="58" t="e">
        <f>#REF!</f>
        <v>#REF!</v>
      </c>
      <c r="C10" s="59"/>
      <c r="D10" s="60"/>
      <c r="E10" s="60"/>
      <c r="F10" s="60"/>
      <c r="G10" s="61"/>
    </row>
    <row r="11" spans="1:8" ht="28.15" customHeight="1" x14ac:dyDescent="0.25">
      <c r="A11" s="65" t="s">
        <v>20</v>
      </c>
      <c r="B11" s="9" t="s">
        <v>21</v>
      </c>
      <c r="C11" s="10" t="s">
        <v>22</v>
      </c>
      <c r="D11" s="62" t="s">
        <v>23</v>
      </c>
      <c r="E11" s="54"/>
      <c r="F11" s="54"/>
      <c r="G11" s="3" t="s">
        <v>24</v>
      </c>
    </row>
    <row r="12" spans="1:8" ht="28.15" customHeight="1" x14ac:dyDescent="0.25">
      <c r="A12" s="66"/>
      <c r="B12" s="68" t="s">
        <v>29</v>
      </c>
      <c r="C12" s="11" t="s">
        <v>30</v>
      </c>
      <c r="D12" s="63" t="e">
        <f>#REF!</f>
        <v>#REF!</v>
      </c>
      <c r="E12" s="64"/>
      <c r="F12" s="64"/>
      <c r="G12" s="12" t="e">
        <f>#REF!</f>
        <v>#REF!</v>
      </c>
    </row>
    <row r="13" spans="1:8" ht="28.15" customHeight="1" x14ac:dyDescent="0.25">
      <c r="A13" s="66"/>
      <c r="B13" s="69"/>
      <c r="C13" s="8" t="s">
        <v>36</v>
      </c>
      <c r="D13" s="63" t="e">
        <f>#REF!</f>
        <v>#REF!</v>
      </c>
      <c r="E13" s="64"/>
      <c r="F13" s="64"/>
      <c r="G13" s="13" t="e">
        <f>#REF!</f>
        <v>#REF!</v>
      </c>
    </row>
    <row r="14" spans="1:8" ht="28.15" customHeight="1" x14ac:dyDescent="0.25">
      <c r="A14" s="66"/>
      <c r="B14" s="69"/>
      <c r="C14" s="65" t="s">
        <v>40</v>
      </c>
      <c r="D14" s="63" t="e">
        <f>#REF!</f>
        <v>#REF!</v>
      </c>
      <c r="E14" s="64"/>
      <c r="F14" s="64"/>
      <c r="G14" s="12" t="e">
        <f>#REF!</f>
        <v>#REF!</v>
      </c>
    </row>
    <row r="15" spans="1:8" ht="28.15" customHeight="1" x14ac:dyDescent="0.25">
      <c r="A15" s="66"/>
      <c r="B15" s="69"/>
      <c r="C15" s="66"/>
      <c r="D15" s="63" t="e">
        <f>#REF!</f>
        <v>#REF!</v>
      </c>
      <c r="E15" s="64"/>
      <c r="F15" s="64"/>
      <c r="G15" s="12" t="e">
        <f>#REF!</f>
        <v>#REF!</v>
      </c>
    </row>
    <row r="16" spans="1:8" ht="28.15" customHeight="1" x14ac:dyDescent="0.25">
      <c r="A16" s="66"/>
      <c r="B16" s="69"/>
      <c r="C16" s="67"/>
      <c r="D16" s="63" t="e">
        <f>#REF!</f>
        <v>#REF!</v>
      </c>
      <c r="E16" s="64"/>
      <c r="F16" s="64"/>
      <c r="G16" s="13" t="e">
        <f>#REF!</f>
        <v>#REF!</v>
      </c>
    </row>
    <row r="17" spans="1:7" ht="28.15" customHeight="1" x14ac:dyDescent="0.25">
      <c r="A17" s="66"/>
      <c r="B17" s="70"/>
      <c r="C17" s="8" t="s">
        <v>44</v>
      </c>
      <c r="D17" s="63" t="e">
        <f>#REF!</f>
        <v>#REF!</v>
      </c>
      <c r="E17" s="64"/>
      <c r="F17" s="64"/>
      <c r="G17" s="12" t="e">
        <f>#REF!</f>
        <v>#REF!</v>
      </c>
    </row>
    <row r="18" spans="1:7" ht="28.15" customHeight="1" x14ac:dyDescent="0.25">
      <c r="A18" s="66"/>
      <c r="B18" s="69" t="s">
        <v>47</v>
      </c>
      <c r="C18" s="65" t="s">
        <v>78</v>
      </c>
      <c r="D18" s="63" t="e">
        <f>#REF!</f>
        <v>#REF!</v>
      </c>
      <c r="E18" s="64"/>
      <c r="F18" s="64"/>
      <c r="G18" s="12" t="e">
        <f>#REF!</f>
        <v>#REF!</v>
      </c>
    </row>
    <row r="19" spans="1:7" ht="28.15" customHeight="1" x14ac:dyDescent="0.25">
      <c r="A19" s="66"/>
      <c r="B19" s="69"/>
      <c r="C19" s="66"/>
      <c r="D19" s="63" t="e">
        <f>#REF!</f>
        <v>#REF!</v>
      </c>
      <c r="E19" s="64"/>
      <c r="F19" s="64"/>
      <c r="G19" s="12" t="e">
        <f>#REF!</f>
        <v>#REF!</v>
      </c>
    </row>
    <row r="20" spans="1:7" ht="28.15" customHeight="1" x14ac:dyDescent="0.25">
      <c r="A20" s="66"/>
      <c r="B20" s="69"/>
      <c r="C20" s="66"/>
      <c r="D20" s="63" t="e">
        <f>#REF!</f>
        <v>#REF!</v>
      </c>
      <c r="E20" s="64"/>
      <c r="F20" s="64"/>
      <c r="G20" s="12" t="e">
        <f>#REF!</f>
        <v>#REF!</v>
      </c>
    </row>
    <row r="21" spans="1:7" ht="28.15" customHeight="1" x14ac:dyDescent="0.25">
      <c r="A21" s="66"/>
      <c r="B21" s="69"/>
      <c r="C21" s="67"/>
      <c r="D21" s="63" t="e">
        <f>#REF!</f>
        <v>#REF!</v>
      </c>
      <c r="E21" s="64"/>
      <c r="F21" s="64"/>
      <c r="G21" s="13" t="e">
        <f>#REF!</f>
        <v>#REF!</v>
      </c>
    </row>
    <row r="22" spans="1:7" ht="28.15" customHeight="1" x14ac:dyDescent="0.25">
      <c r="A22" s="66"/>
      <c r="B22" s="69"/>
      <c r="C22" s="65" t="s">
        <v>52</v>
      </c>
      <c r="D22" s="63" t="e">
        <f>#REF!</f>
        <v>#REF!</v>
      </c>
      <c r="E22" s="64"/>
      <c r="F22" s="64"/>
      <c r="G22" s="12" t="e">
        <f>#REF!</f>
        <v>#REF!</v>
      </c>
    </row>
    <row r="23" spans="1:7" ht="28.15" customHeight="1" x14ac:dyDescent="0.25">
      <c r="A23" s="66"/>
      <c r="B23" s="69"/>
      <c r="C23" s="66"/>
      <c r="D23" s="63" t="e">
        <f>#REF!</f>
        <v>#REF!</v>
      </c>
      <c r="E23" s="64"/>
      <c r="F23" s="64"/>
      <c r="G23" s="12" t="e">
        <f>#REF!</f>
        <v>#REF!</v>
      </c>
    </row>
    <row r="24" spans="1:7" ht="28.15" customHeight="1" x14ac:dyDescent="0.25">
      <c r="A24" s="66"/>
      <c r="B24" s="68" t="s">
        <v>57</v>
      </c>
      <c r="C24" s="65" t="s">
        <v>79</v>
      </c>
      <c r="D24" s="63" t="e">
        <f>#REF!</f>
        <v>#REF!</v>
      </c>
      <c r="E24" s="64"/>
      <c r="F24" s="64"/>
      <c r="G24" s="13" t="e">
        <f>#REF!</f>
        <v>#REF!</v>
      </c>
    </row>
    <row r="25" spans="1:7" ht="28.15" customHeight="1" x14ac:dyDescent="0.25">
      <c r="A25" s="67"/>
      <c r="B25" s="70"/>
      <c r="C25" s="67"/>
      <c r="D25" s="63" t="e">
        <f>#REF!</f>
        <v>#REF!</v>
      </c>
      <c r="E25" s="64"/>
      <c r="F25" s="64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2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2024-10-20T03:25:28Z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